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2025-2026 г." sheetId="2" r:id="rId1"/>
  </sheets>
  <definedNames>
    <definedName name="_xlnm.Print_Titles" localSheetId="0">'2025-2026 г.'!$15:$15</definedName>
  </definedNames>
  <calcPr calcId="144525"/>
</workbook>
</file>

<file path=xl/calcChain.xml><?xml version="1.0" encoding="utf-8"?>
<calcChain xmlns="http://schemas.openxmlformats.org/spreadsheetml/2006/main">
  <c r="B47" i="2" l="1"/>
  <c r="B25" i="2"/>
  <c r="C18" i="2"/>
  <c r="B18" i="2"/>
  <c r="C41" i="2" l="1"/>
  <c r="C25" i="2"/>
  <c r="C45" i="2" s="1"/>
  <c r="B41" i="2"/>
  <c r="C47" i="2" l="1"/>
  <c r="C54" i="2" l="1"/>
  <c r="B45" i="2"/>
  <c r="B54" i="2" s="1"/>
</calcChain>
</file>

<file path=xl/sharedStrings.xml><?xml version="1.0" encoding="utf-8"?>
<sst xmlns="http://schemas.openxmlformats.org/spreadsheetml/2006/main" count="50" uniqueCount="50">
  <si>
    <t>Дотации бюджетам муниципальных районов на поддержку мер по обеспечению сбалансированности бюджетов</t>
  </si>
  <si>
    <t>806 субсидии на оплату стоимости набора продуктов питания для организации отдыха детей в каникулярное время на оплату стоимости набора продуктов питания в лагерях с дневным пребыванием детей (министерство социального развития, опеки и попечительства Иркутской области)</t>
  </si>
  <si>
    <t>807 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(министерство образования Иркутской области)</t>
  </si>
  <si>
    <t>825 субсидии для долевого финансирования расходов по созданию условий для обеспечения поселений, входящих в состав муниципального района, услугами торговли (Служба потребительского рынка и лицензирования Иркутской области)</t>
  </si>
  <si>
    <t>831 субсидии из областного бюджета на реализацию мероприятий перечня проектов народных инициатив (министерство экономического развития и промышленности Иркутской области)</t>
  </si>
  <si>
    <t>806 субвенция на обеспечение бесплатным питанием обучающихся. пребывающих на полном гос.обеспечении в орг.соц.обслуживания (министерство социального развития. опеки и попечительства Иркутской области)</t>
  </si>
  <si>
    <t>806 субвенция на осуществление отдельных государственных полномочий по обеспечению бесплатным питанием отдельных категорий обучающихся (министерство социального развития, опеки и попечительства Иркутской области)</t>
  </si>
  <si>
    <t>807 субвенции на осуществление областных государственных полномочий по обеспечению бесплатным двухразовым питанием детей-инвалидов (министерство образования Иркутской области)</t>
  </si>
  <si>
    <t>810 Субвенция на осуществление отдельных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(министерство финансов Иркутской области)</t>
  </si>
  <si>
    <t>810 субвенция на осуществление обл. госполномочий по расчету и предоставлению дотаций на выр.ур.бюджетной обеспеченности поселений (зар.плата) (министерство финансов Иркутской области)</t>
  </si>
  <si>
    <t>837 субвенции по определению перечня долж.лиц органов местного самоупр., уполномоченными составлять протоколы об адм. ответственности (агентство по обеспечению деятельности мировых судей Иркутской области)</t>
  </si>
  <si>
    <t>840 субвенция осуществление отдельных областных госполномочий в сфере обращения с безнадзорными собаками и кошками в Иркутской области (служба ветеринарии Иркутской области)</t>
  </si>
  <si>
    <t>827 субвенции на составление списков кандидатов в присяжные заседатели фед.судов общей юрисдикции в РФ (аппарат Губернатора Иркутской области и Правительства Иркутской области)</t>
  </si>
  <si>
    <t>807 субвенция на обеспечение государственных гарантий прав граждан на получение общедоступного и бесплатного начального общего, среднего (полного) общего образования а также доп.образования в общеобразовательных учреждений (министерство образования Иркутской области)</t>
  </si>
  <si>
    <t>807 субвенция на образование (учебные расходы) (министерство образования Иркутской области)</t>
  </si>
  <si>
    <t>807 субвенция на образование в муниципальных дошкольных организациях (министерство образования Иркутской области)</t>
  </si>
  <si>
    <t>807 субвенция на образование в муниципальных дошкольных организациях (учебные расходы) (министерство образования Иркутской области)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</si>
  <si>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</si>
  <si>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мбт на осуществление переданных полномочий контрольно-счетному органу муниципального района</t>
  </si>
  <si>
    <t>мбт на осуществление переданных полномочий по исполнению местного бюджета</t>
  </si>
  <si>
    <t>мбт по передаче полномочий в части обслуживания ЕДДС</t>
  </si>
  <si>
    <t>мбт по передаче полномочий по ГО и ЧС</t>
  </si>
  <si>
    <t>мбт по передаче полномочий по размещению заказов на поставку товаров, выполнения работ, оказания услуг</t>
  </si>
  <si>
    <t>Дотации, всего</t>
  </si>
  <si>
    <t>Субсидии, всего</t>
  </si>
  <si>
    <t>Субвенции, всего</t>
  </si>
  <si>
    <t xml:space="preserve">                                                                     Сведения</t>
  </si>
  <si>
    <t xml:space="preserve"> о объеме межбюджетных трансфертов, получаемых в бюджет МО Киренский район </t>
  </si>
  <si>
    <t xml:space="preserve">                                       из областного бюджета Иркутской области </t>
  </si>
  <si>
    <t xml:space="preserve"> Показатели</t>
  </si>
  <si>
    <t>план на 2026 год</t>
  </si>
  <si>
    <t xml:space="preserve">                                                                               к Решению Думы  Киренского муниципального района</t>
  </si>
  <si>
    <t xml:space="preserve">                                                                              "О бюджете муниципального образования Киренский район</t>
  </si>
  <si>
    <t>Итого межбюджетные трансферты из областного бюджета:</t>
  </si>
  <si>
    <t xml:space="preserve"> Итого межбюджетные трансферты, поступающих в МО Киренский район</t>
  </si>
  <si>
    <t xml:space="preserve">                                                                                Приложение № 9</t>
  </si>
  <si>
    <t>Иные межбюджетные трансферты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</si>
  <si>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</si>
  <si>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807 Межбюджетные трансферты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Иркутской области (министерство образования Иркутской области)</t>
  </si>
  <si>
    <t>план на 2027год</t>
  </si>
  <si>
    <t>835 Субсидии на осуществление дорожной деятельности в отношении автомобильных дорог местного значения (Министерство транспорта и дорожного хозяйства)</t>
  </si>
  <si>
    <t>815 Субсидии на создание мест (площадок) накопления твердых коммунальных отходов  (министерство природных ресурсов и экологии Иркутской области)</t>
  </si>
  <si>
    <t>810 единая субвенция местным бюджетам из областного бюджета</t>
  </si>
  <si>
    <t>807 субвенция на образование в муниципальных дошкольных организациях (на дополнительное профессиональное образование педагогических работников) (министерство образования Иркутской области)</t>
  </si>
  <si>
    <t>807 субвенция на образование (на дополнительное профессиональное образование педагогических работников) (министерство образования Иркутской области)</t>
  </si>
  <si>
    <t xml:space="preserve">                                                                                на 2025 год и плановый период  2026 и 2027 годов."</t>
  </si>
  <si>
    <t>номер</t>
  </si>
  <si>
    <t>дата</t>
  </si>
  <si>
    <t>32/8</t>
  </si>
  <si>
    <t>25.12.2024г.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</si>
</sst>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00"/>
  </numFmts>
  <fonts count="7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Arial Cyr"/>
      <family val="2"/>
      <charset val="204"/>
    </font>
    <font>
      <b/>
      <sz val="11"/>
      <name val="Arial Cyr"/>
      <charset val="204"/>
    </font>
    <font>
      <b/>
      <sz val="9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0" fontId="1" fillId="0" borderId="1" xfId="0" applyFont="1" applyBorder="1"/>
    <xf numFmtId="0" fontId="2" fillId="0" borderId="1" xfId="0" applyFont="1" applyBorder="1"/>
    <xf numFmtId="49" fontId="2" fillId="0" borderId="1" xfId="0" applyNumberFormat="1" applyFont="1" applyBorder="1" applyAlignment="1" applyProtection="1">
      <alignment horizontal="left" vertical="center" wrapText="1"/>
    </xf>
    <xf numFmtId="0" fontId="3" fillId="0" borderId="0" xfId="0" applyFont="1"/>
    <xf numFmtId="0" fontId="4" fillId="0" borderId="0" xfId="0" applyFont="1"/>
    <xf numFmtId="0" fontId="3" fillId="0" borderId="0" xfId="0" applyFont="1" applyAlignment="1"/>
    <xf numFmtId="0" fontId="5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Fill="1" applyBorder="1" applyAlignment="1" applyProtection="1">
      <alignment horizontal="right" vertical="center" wrapText="1"/>
    </xf>
    <xf numFmtId="165" fontId="1" fillId="0" borderId="1" xfId="0" applyNumberFormat="1" applyFont="1" applyFill="1" applyBorder="1" applyAlignment="1" applyProtection="1">
      <alignment horizontal="right" vertical="center" wrapText="1"/>
    </xf>
    <xf numFmtId="165" fontId="1" fillId="0" borderId="1" xfId="0" applyNumberFormat="1" applyFont="1" applyBorder="1" applyAlignment="1" applyProtection="1">
      <alignment horizontal="right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49" fontId="6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tabSelected="1" workbookViewId="0">
      <selection activeCell="B5" sqref="B5:C6"/>
    </sheetView>
  </sheetViews>
  <sheetFormatPr defaultRowHeight="12.75" x14ac:dyDescent="0.2"/>
  <cols>
    <col min="1" max="1" width="70.5703125" customWidth="1"/>
    <col min="2" max="2" width="17.5703125" customWidth="1"/>
    <col min="3" max="3" width="16.7109375" customWidth="1"/>
    <col min="4" max="5" width="9.140625" customWidth="1"/>
  </cols>
  <sheetData>
    <row r="1" spans="1:3" x14ac:dyDescent="0.2">
      <c r="A1" s="9" t="s">
        <v>35</v>
      </c>
    </row>
    <row r="2" spans="1:3" x14ac:dyDescent="0.2">
      <c r="A2" s="11" t="s">
        <v>31</v>
      </c>
    </row>
    <row r="3" spans="1:3" x14ac:dyDescent="0.2">
      <c r="A3" s="11" t="s">
        <v>32</v>
      </c>
    </row>
    <row r="4" spans="1:3" x14ac:dyDescent="0.2">
      <c r="A4" s="11" t="s">
        <v>45</v>
      </c>
    </row>
    <row r="5" spans="1:3" x14ac:dyDescent="0.2">
      <c r="A5" s="11"/>
      <c r="B5" s="19" t="s">
        <v>46</v>
      </c>
      <c r="C5" s="19" t="s">
        <v>48</v>
      </c>
    </row>
    <row r="6" spans="1:3" x14ac:dyDescent="0.2">
      <c r="A6" s="11"/>
      <c r="B6" s="19" t="s">
        <v>47</v>
      </c>
      <c r="C6" s="19" t="s">
        <v>49</v>
      </c>
    </row>
    <row r="7" spans="1:3" x14ac:dyDescent="0.2">
      <c r="A7" s="11"/>
    </row>
    <row r="8" spans="1:3" x14ac:dyDescent="0.2">
      <c r="A8" s="11"/>
    </row>
    <row r="10" spans="1:3" ht="15.75" x14ac:dyDescent="0.25">
      <c r="A10" s="10" t="s">
        <v>26</v>
      </c>
    </row>
    <row r="11" spans="1:3" ht="15.75" x14ac:dyDescent="0.25">
      <c r="A11" s="10" t="s">
        <v>27</v>
      </c>
    </row>
    <row r="12" spans="1:3" ht="15.75" x14ac:dyDescent="0.25">
      <c r="A12" s="10" t="s">
        <v>28</v>
      </c>
    </row>
    <row r="13" spans="1:3" ht="15.75" x14ac:dyDescent="0.25">
      <c r="A13" s="1"/>
      <c r="B13" s="1"/>
    </row>
    <row r="14" spans="1:3" ht="15.75" x14ac:dyDescent="0.25">
      <c r="A14" s="1"/>
      <c r="B14" s="1"/>
    </row>
    <row r="15" spans="1:3" ht="31.5" x14ac:dyDescent="0.2">
      <c r="A15" s="2" t="s">
        <v>29</v>
      </c>
      <c r="B15" s="2" t="s">
        <v>30</v>
      </c>
      <c r="C15" s="2" t="s">
        <v>39</v>
      </c>
    </row>
    <row r="16" spans="1:3" ht="15.75" x14ac:dyDescent="0.25">
      <c r="A16" s="7" t="s">
        <v>23</v>
      </c>
      <c r="B16" s="6"/>
      <c r="C16" s="13"/>
    </row>
    <row r="17" spans="1:3" ht="31.5" x14ac:dyDescent="0.2">
      <c r="A17" s="3" t="s">
        <v>0</v>
      </c>
      <c r="B17" s="4"/>
      <c r="C17" s="13"/>
    </row>
    <row r="18" spans="1:3" ht="24.75" customHeight="1" x14ac:dyDescent="0.2">
      <c r="A18" s="8" t="s">
        <v>24</v>
      </c>
      <c r="B18" s="15">
        <f>SUM(B19:B24)</f>
        <v>61208.9</v>
      </c>
      <c r="C18" s="15">
        <f>SUM(C19:C24)</f>
        <v>65851.8</v>
      </c>
    </row>
    <row r="19" spans="1:3" ht="78.75" x14ac:dyDescent="0.2">
      <c r="A19" s="5" t="s">
        <v>1</v>
      </c>
      <c r="B19" s="16">
        <v>2216.6999999999998</v>
      </c>
      <c r="C19" s="16">
        <v>2164.9</v>
      </c>
    </row>
    <row r="20" spans="1:3" ht="110.25" x14ac:dyDescent="0.2">
      <c r="A20" s="5" t="s">
        <v>2</v>
      </c>
      <c r="B20" s="16">
        <v>1654.6</v>
      </c>
      <c r="C20" s="16">
        <v>1629.1</v>
      </c>
    </row>
    <row r="21" spans="1:3" ht="47.25" x14ac:dyDescent="0.2">
      <c r="A21" s="3" t="s">
        <v>41</v>
      </c>
      <c r="B21" s="16"/>
      <c r="C21" s="16">
        <v>4732</v>
      </c>
    </row>
    <row r="22" spans="1:3" ht="63" x14ac:dyDescent="0.2">
      <c r="A22" s="3" t="s">
        <v>3</v>
      </c>
      <c r="B22" s="16">
        <v>747.1</v>
      </c>
      <c r="C22" s="16">
        <v>735.3</v>
      </c>
    </row>
    <row r="23" spans="1:3" ht="51.75" customHeight="1" x14ac:dyDescent="0.2">
      <c r="A23" s="3" t="s">
        <v>40</v>
      </c>
      <c r="B23" s="16">
        <v>50430.9</v>
      </c>
      <c r="C23" s="16">
        <v>50430.9</v>
      </c>
    </row>
    <row r="24" spans="1:3" ht="47.25" x14ac:dyDescent="0.2">
      <c r="A24" s="3" t="s">
        <v>4</v>
      </c>
      <c r="B24" s="16">
        <v>6159.6</v>
      </c>
      <c r="C24" s="16">
        <v>6159.6</v>
      </c>
    </row>
    <row r="25" spans="1:3" ht="26.25" customHeight="1" x14ac:dyDescent="0.2">
      <c r="A25" s="8" t="s">
        <v>25</v>
      </c>
      <c r="B25" s="15">
        <f>SUM(B26:B40)</f>
        <v>904138.28300000005</v>
      </c>
      <c r="C25" s="15">
        <f>SUM(C26:C40)</f>
        <v>897087.28300000005</v>
      </c>
    </row>
    <row r="26" spans="1:3" ht="25.5" customHeight="1" x14ac:dyDescent="0.2">
      <c r="A26" s="3" t="s">
        <v>42</v>
      </c>
      <c r="B26" s="16">
        <v>10811.5</v>
      </c>
      <c r="C26" s="16">
        <v>10811.5</v>
      </c>
    </row>
    <row r="27" spans="1:3" ht="63" x14ac:dyDescent="0.2">
      <c r="A27" s="3" t="s">
        <v>5</v>
      </c>
      <c r="B27" s="16">
        <v>24.4</v>
      </c>
      <c r="C27" s="16">
        <v>24.4</v>
      </c>
    </row>
    <row r="28" spans="1:3" ht="63" x14ac:dyDescent="0.2">
      <c r="A28" s="3" t="s">
        <v>6</v>
      </c>
      <c r="B28" s="16">
        <v>4794</v>
      </c>
      <c r="C28" s="16">
        <v>4794</v>
      </c>
    </row>
    <row r="29" spans="1:3" ht="47.25" x14ac:dyDescent="0.2">
      <c r="A29" s="3" t="s">
        <v>7</v>
      </c>
      <c r="B29" s="16">
        <v>388.4</v>
      </c>
      <c r="C29" s="16">
        <v>388.4</v>
      </c>
    </row>
    <row r="30" spans="1:3" ht="78.75" x14ac:dyDescent="0.2">
      <c r="A30" s="5" t="s">
        <v>8</v>
      </c>
      <c r="B30" s="16">
        <v>57825.5</v>
      </c>
      <c r="C30" s="16">
        <v>50832.1</v>
      </c>
    </row>
    <row r="31" spans="1:3" ht="47.25" x14ac:dyDescent="0.2">
      <c r="A31" s="3" t="s">
        <v>9</v>
      </c>
      <c r="B31" s="16">
        <v>44.9</v>
      </c>
      <c r="C31" s="16">
        <v>48.3</v>
      </c>
    </row>
    <row r="32" spans="1:3" ht="63" x14ac:dyDescent="0.2">
      <c r="A32" s="3" t="s">
        <v>10</v>
      </c>
      <c r="B32" s="16">
        <v>0.7</v>
      </c>
      <c r="C32" s="16">
        <v>0.7</v>
      </c>
    </row>
    <row r="33" spans="1:3" ht="47.25" x14ac:dyDescent="0.2">
      <c r="A33" s="3" t="s">
        <v>11</v>
      </c>
      <c r="B33" s="16">
        <v>768.48299999999995</v>
      </c>
      <c r="C33" s="16">
        <v>768.48299999999995</v>
      </c>
    </row>
    <row r="34" spans="1:3" ht="47.25" x14ac:dyDescent="0.2">
      <c r="A34" s="3" t="s">
        <v>12</v>
      </c>
      <c r="B34" s="16">
        <v>65</v>
      </c>
      <c r="C34" s="16">
        <v>4</v>
      </c>
    </row>
    <row r="35" spans="1:3" ht="78.75" x14ac:dyDescent="0.2">
      <c r="A35" s="5" t="s">
        <v>13</v>
      </c>
      <c r="B35" s="16">
        <v>520649</v>
      </c>
      <c r="C35" s="16">
        <v>520649</v>
      </c>
    </row>
    <row r="36" spans="1:3" ht="31.5" x14ac:dyDescent="0.2">
      <c r="A36" s="3" t="s">
        <v>14</v>
      </c>
      <c r="B36" s="16">
        <v>6888</v>
      </c>
      <c r="C36" s="16">
        <v>6888</v>
      </c>
    </row>
    <row r="37" spans="1:3" ht="60.75" customHeight="1" x14ac:dyDescent="0.2">
      <c r="A37" s="3" t="s">
        <v>44</v>
      </c>
      <c r="B37" s="16">
        <v>2836.7</v>
      </c>
      <c r="C37" s="16">
        <v>2836.7</v>
      </c>
    </row>
    <row r="38" spans="1:3" ht="31.5" x14ac:dyDescent="0.2">
      <c r="A38" s="3" t="s">
        <v>15</v>
      </c>
      <c r="B38" s="16">
        <v>295827.40000000002</v>
      </c>
      <c r="C38" s="16">
        <v>295827.40000000002</v>
      </c>
    </row>
    <row r="39" spans="1:3" ht="47.25" x14ac:dyDescent="0.2">
      <c r="A39" s="3" t="s">
        <v>16</v>
      </c>
      <c r="B39" s="16">
        <v>1936</v>
      </c>
      <c r="C39" s="16">
        <v>1936</v>
      </c>
    </row>
    <row r="40" spans="1:3" ht="60" customHeight="1" x14ac:dyDescent="0.2">
      <c r="A40" s="3" t="s">
        <v>43</v>
      </c>
      <c r="B40" s="16">
        <v>1278.3</v>
      </c>
      <c r="C40" s="16">
        <v>1278.3</v>
      </c>
    </row>
    <row r="41" spans="1:3" ht="15.75" x14ac:dyDescent="0.2">
      <c r="A41" s="8" t="s">
        <v>36</v>
      </c>
      <c r="B41" s="15">
        <f t="shared" ref="B41:C41" si="0">B42+B43</f>
        <v>0</v>
      </c>
      <c r="C41" s="15">
        <f t="shared" si="0"/>
        <v>0</v>
      </c>
    </row>
    <row r="42" spans="1:3" ht="110.25" hidden="1" x14ac:dyDescent="0.2">
      <c r="A42" s="14" t="s">
        <v>37</v>
      </c>
      <c r="B42" s="16"/>
      <c r="C42" s="16"/>
    </row>
    <row r="43" spans="1:3" ht="94.5" hidden="1" x14ac:dyDescent="0.2">
      <c r="A43" s="14" t="s">
        <v>38</v>
      </c>
      <c r="B43" s="16"/>
      <c r="C43" s="16"/>
    </row>
    <row r="44" spans="1:3" ht="15.75" x14ac:dyDescent="0.2">
      <c r="A44" s="3"/>
      <c r="B44" s="16"/>
      <c r="C44" s="16"/>
    </row>
    <row r="45" spans="1:3" ht="15.75" x14ac:dyDescent="0.2">
      <c r="A45" s="8" t="s">
        <v>33</v>
      </c>
      <c r="B45" s="15">
        <f>B16+B18+B25+B41</f>
        <v>965347.18300000008</v>
      </c>
      <c r="C45" s="15">
        <f>C16+C18+C25+C41</f>
        <v>962939.0830000001</v>
      </c>
    </row>
    <row r="46" spans="1:3" ht="15.75" x14ac:dyDescent="0.2">
      <c r="A46" s="3"/>
      <c r="B46" s="16"/>
      <c r="C46" s="16"/>
    </row>
    <row r="47" spans="1:3" ht="78.75" x14ac:dyDescent="0.2">
      <c r="A47" s="8" t="s">
        <v>17</v>
      </c>
      <c r="B47" s="15">
        <f>SUM(B48:B52)</f>
        <v>12479.742699999999</v>
      </c>
      <c r="C47" s="15">
        <f t="shared" ref="C47" si="1">SUM(C48:C52)</f>
        <v>12479.742699999999</v>
      </c>
    </row>
    <row r="48" spans="1:3" ht="31.5" x14ac:dyDescent="0.2">
      <c r="A48" s="3" t="s">
        <v>18</v>
      </c>
      <c r="B48" s="16">
        <v>614.00788</v>
      </c>
      <c r="C48" s="16">
        <v>614.00788</v>
      </c>
    </row>
    <row r="49" spans="1:3" ht="31.5" x14ac:dyDescent="0.2">
      <c r="A49" s="3" t="s">
        <v>19</v>
      </c>
      <c r="B49" s="16">
        <v>9172.5950799999991</v>
      </c>
      <c r="C49" s="16">
        <v>9172.5950799999991</v>
      </c>
    </row>
    <row r="50" spans="1:3" ht="15.75" x14ac:dyDescent="0.2">
      <c r="A50" s="3" t="s">
        <v>20</v>
      </c>
      <c r="B50" s="16">
        <v>1027.5910799999999</v>
      </c>
      <c r="C50" s="16">
        <v>1027.5910799999999</v>
      </c>
    </row>
    <row r="51" spans="1:3" ht="15.75" x14ac:dyDescent="0.2">
      <c r="A51" s="3" t="s">
        <v>21</v>
      </c>
      <c r="B51" s="16">
        <v>1589.4574600000001</v>
      </c>
      <c r="C51" s="16">
        <v>1589.4574600000001</v>
      </c>
    </row>
    <row r="52" spans="1:3" ht="31.5" x14ac:dyDescent="0.2">
      <c r="A52" s="3" t="s">
        <v>22</v>
      </c>
      <c r="B52" s="17">
        <v>76.091200000000001</v>
      </c>
      <c r="C52" s="17">
        <v>76.091200000000001</v>
      </c>
    </row>
    <row r="53" spans="1:3" ht="15.75" x14ac:dyDescent="0.2">
      <c r="A53" s="3"/>
      <c r="B53" s="17"/>
      <c r="C53" s="17"/>
    </row>
    <row r="54" spans="1:3" ht="30" x14ac:dyDescent="0.25">
      <c r="A54" s="12" t="s">
        <v>34</v>
      </c>
      <c r="B54" s="18">
        <f>B45+B47</f>
        <v>977826.92570000002</v>
      </c>
      <c r="C54" s="18">
        <f t="shared" ref="C54" si="2">C45+C47</f>
        <v>975418.82570000004</v>
      </c>
    </row>
  </sheetData>
  <pageMargins left="0.59055118110236227" right="0.19685039370078741" top="0.19685039370078741" bottom="0.39370078740157483" header="0.31496062992125984" footer="0.31496062992125984"/>
  <pageSetup paperSize="9" scale="8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 г.</vt:lpstr>
      <vt:lpstr>'2025-2026 г.'!Заголовки_для_печати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Fo4</dc:creator>
  <dc:description>POI HSSF rep:2.56.0.330</dc:description>
  <cp:lastModifiedBy>Карелина</cp:lastModifiedBy>
  <cp:lastPrinted>2024-11-14T01:27:01Z</cp:lastPrinted>
  <dcterms:created xsi:type="dcterms:W3CDTF">2023-12-13T03:44:43Z</dcterms:created>
  <dcterms:modified xsi:type="dcterms:W3CDTF">2024-12-27T03:57:52Z</dcterms:modified>
</cp:coreProperties>
</file>